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F:\CONVENIOS\CONV 4500075925-24 - GRANDES HOSPITALES\NUEVO ITAPUA - OVIEDO - 04-2026\LLAMADO\CUMPLE NO CUMPLE\TICS\"/>
    </mc:Choice>
  </mc:AlternateContent>
  <xr:revisionPtr revIDLastSave="0" documentId="13_ncr:1_{15A10BC4-9DC6-42CB-84BA-F620EBDBFAC4}"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 name="Hoja1" sheetId="7" state="hidden" r:id="rId2"/>
  </sheets>
  <definedNames>
    <definedName name="CANTIDAD_ITEMS">'Especificaciones Técnicas'!#REF!</definedName>
    <definedName name="MONTO">Hoja1!$C$3:$D$35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7" l="1"/>
  <c r="AI5" i="7" l="1" a="1"/>
  <c r="AI5" i="7" s="1"/>
  <c r="U5" i="7" a="1"/>
  <c r="U5" i="7" s="1"/>
  <c r="K5" i="7" a="1"/>
  <c r="K5" i="7" s="1"/>
  <c r="I5" i="7" a="1"/>
  <c r="I5" i="7" s="1"/>
  <c r="AC5" i="7" a="1"/>
  <c r="AC5" i="7" s="1"/>
  <c r="W5" i="7" a="1"/>
  <c r="W5" i="7" s="1"/>
  <c r="G5" i="7" a="1"/>
  <c r="G5" i="7" s="1"/>
  <c r="I7" i="7"/>
  <c r="O5" i="7" a="1"/>
  <c r="O5" i="7" s="1"/>
  <c r="AK5" i="7" a="1"/>
  <c r="AK5" i="7" s="1"/>
  <c r="AK4" i="7" s="1"/>
  <c r="AA5" i="7" a="1"/>
  <c r="AA5" i="7" s="1"/>
  <c r="AE5" i="7" a="1"/>
  <c r="AE5" i="7" s="1"/>
  <c r="AG5" i="7" a="1"/>
  <c r="AG5" i="7" s="1"/>
  <c r="Y5" i="7" a="1"/>
  <c r="Y5" i="7" s="1"/>
  <c r="S5" i="7" a="1"/>
  <c r="S5" i="7" s="1"/>
  <c r="Q5" i="7" a="1"/>
  <c r="Q5" i="7" s="1"/>
  <c r="M5" i="7" a="1"/>
  <c r="M5" i="7" s="1"/>
  <c r="S4" i="7" l="1"/>
  <c r="G4" i="7"/>
  <c r="W4" i="7"/>
  <c r="M4" i="7"/>
  <c r="AA4" i="7"/>
  <c r="AC4" i="7"/>
  <c r="AG4" i="7"/>
  <c r="AE4" i="7"/>
  <c r="Q4" i="7"/>
  <c r="I4" i="7"/>
  <c r="O4" i="7"/>
  <c r="K4" i="7"/>
  <c r="Y4" i="7"/>
  <c r="U4" i="7"/>
  <c r="AI4"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<sst xmlns="http://schemas.openxmlformats.org/spreadsheetml/2006/main" count="126" uniqueCount="77">
  <si>
    <t>ESPECIFICACIONES TÉCNICAS</t>
  </si>
  <si>
    <t>Datos Generales</t>
  </si>
  <si>
    <t>CRITERIOS DE EVALUACIÓN</t>
  </si>
  <si>
    <t>Características</t>
  </si>
  <si>
    <t>Garantía</t>
  </si>
  <si>
    <t>Documentación</t>
  </si>
  <si>
    <t>PRECIO UNIT.</t>
  </si>
  <si>
    <t>ITEM</t>
  </si>
  <si>
    <t>EMPRESA</t>
  </si>
  <si>
    <t>MONTO</t>
  </si>
  <si>
    <t>ALBATROS</t>
  </si>
  <si>
    <t>ARGON</t>
  </si>
  <si>
    <t>BIOERIX</t>
  </si>
  <si>
    <t>ASUCOM</t>
  </si>
  <si>
    <t>BIOQUIM</t>
  </si>
  <si>
    <t>CANT OFERTAS:</t>
  </si>
  <si>
    <t>CATETERES Y AFINES</t>
  </si>
  <si>
    <t>CHACO</t>
  </si>
  <si>
    <t>DROGUEPAR</t>
  </si>
  <si>
    <t>DYSA</t>
  </si>
  <si>
    <t>EXIMPAR</t>
  </si>
  <si>
    <t>FALCON</t>
  </si>
  <si>
    <t>CASA BOLLER</t>
  </si>
  <si>
    <t>GAESA</t>
  </si>
  <si>
    <t>GRISA</t>
  </si>
  <si>
    <t>ALTEC</t>
  </si>
  <si>
    <t>CARETECH</t>
  </si>
  <si>
    <t>DENTAL GUARANÍ</t>
  </si>
  <si>
    <t>EDISON</t>
  </si>
  <si>
    <t>GT SCIENTIFIC</t>
  </si>
  <si>
    <t>CAOFA</t>
  </si>
  <si>
    <t>BIOX</t>
  </si>
  <si>
    <t>GYC IMPORT</t>
  </si>
  <si>
    <t>IMESE</t>
  </si>
  <si>
    <t>INFOTEC</t>
  </si>
  <si>
    <t>LCM</t>
  </si>
  <si>
    <t>MEDSUPAR</t>
  </si>
  <si>
    <t>SALUMAX</t>
  </si>
  <si>
    <t>SEMPRO</t>
  </si>
  <si>
    <t>SIEGEN</t>
  </si>
  <si>
    <t>SOLUMEDIC</t>
  </si>
  <si>
    <t>SUMI</t>
  </si>
  <si>
    <t>VYV</t>
  </si>
  <si>
    <t>ANDRES H ARCE</t>
  </si>
  <si>
    <t>CANT ITEMS:</t>
  </si>
  <si>
    <t>Marca:Indicar</t>
  </si>
  <si>
    <t>Modelo:Indicar</t>
  </si>
  <si>
    <t>Origen:Indicar</t>
  </si>
  <si>
    <t>Dirección web del fabricante:Indicar</t>
  </si>
  <si>
    <t xml:space="preserve">Garantñia escrita:Mínimo de 36 meses. Incluye: Soporte de atención de Hardware,
Mano de Obra y Repuestos incluyendo traslado de los equipos de la
oficina del cliente al proveedor y viceversa a cargo del proveedor. Si la
reparación implica la indisponibilidad del equipo por más de 5 días,
el proveedor deberá comunicar por escrito el motivo de la demora y
proporcionar un equipo de reemplazo de similar o mejor característica del equipo con fallas, hasta concluir las tareas y reponer operativamente el equipo en reparación sin costo para la institución. </t>
  </si>
  <si>
    <t xml:space="preserve">Respaldo Técnico:Para garantizar a la institución, la garantía, así como la asistencia técnica especializada, será un requisito indispensable que la garantía
pueda ser ejecutada en cualquiera de los CAS del país. El oferente
deberá indicar cuales son los CAS que existen en el país. La gestión
de la ejecución de la garantía, deberá poder ser hecha, directamente
a través de cualquiera de los CAS del país, o en su defecto, a través
del Oferente, corriendo en su caso,por cuenta del Oferente que resulte adjudicado, la gestión de dicha ejecución. </t>
  </si>
  <si>
    <t xml:space="preserve">Debe contar con certificación en eficiencia en el consumo energético
del equipo en su conjunto (Energy Star o ErP lot 3 o similar). </t>
  </si>
  <si>
    <t>Certificación tipo ISO 14001 vigente.</t>
  </si>
  <si>
    <t>Certificación ISO 9001 vigente vinculada a "Diseño y Desarrollo"</t>
  </si>
  <si>
    <t xml:space="preserve">Compatibilidad del equipo con el sistema operativo (Verificable en la
web de Microsoft) </t>
  </si>
  <si>
    <t xml:space="preserve">Deberá contar con certificación EPEAT comprobable desde el sitio
web del mismo. </t>
  </si>
  <si>
    <t>Carta de Distribución del representante o distribuidor oficial en el
país</t>
  </si>
  <si>
    <t>Carta de Autorización del Fabricante</t>
  </si>
  <si>
    <t>Catálogos y Especificaciones originales del Equipo Ofertado</t>
  </si>
  <si>
    <t>SALIDAS: Mínimo 5 tomas NEMA 5-15R (hembra tipo americano) con respaldo de batería. Alarmas audibles, Indicadores de estado, Restablecimiento automático de carga. Filtrado de ruido. Tiempo de recarga:de referencia: 6 - 10 horas.</t>
  </si>
  <si>
    <t>UPS 1500 VA</t>
  </si>
  <si>
    <t>Descripción: UPS de 1500 VA para computadoras de escritorio.</t>
  </si>
  <si>
    <t>Capacidad: 1500 VA / 900 W mìnimo</t>
  </si>
  <si>
    <t>Pantalla: LCD o LED que indiquen con números, letras y gráficos el estado del equipo (voltaje, tensión, frecuencia y fallas)</t>
  </si>
  <si>
    <t>Tensión de entrada: 220 / 230 Vac</t>
  </si>
  <si>
    <t>Tensión de salida: 220 /230 Vac +/- 10%.</t>
  </si>
  <si>
    <t>Frecuencia: 50 - 60 Hz ±10% (autosensing).</t>
  </si>
  <si>
    <t>Tipo de enchufe de entrada: IEC 320 C14 MALE (MACHO) incluir cable de alimentación tipo americano</t>
  </si>
  <si>
    <t>Puerto de interfaz: USB mìnimo</t>
  </si>
  <si>
    <t>Protección: Protección contra sobrecarga y cortocircuito mediante interruptor termomagnético o sistema electrónico equivalente</t>
  </si>
  <si>
    <t>Comunicación: Software de administración y monitoreo incluido</t>
  </si>
  <si>
    <t>Tiempo de transferencia: &lt;= 10 ms.</t>
  </si>
  <si>
    <t>Autonomía: 30 minutos con la carga de una CPU estándar + Monitor, mínimamente para una carga típica de 700 W</t>
  </si>
  <si>
    <t>Tipo: Interactiva con baterías secas.</t>
  </si>
  <si>
    <t>Cantidad: 3</t>
  </si>
  <si>
    <t>CUMPLE /
NO CUMPLE</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</si>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</sst>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x14ac:knownFonts="1">
    <font>
      <sz val="11"/>
      <color theme="1"/>
      <name val="Calibri"/>
      <family val="2"/>
      <scheme val="minor"/>
    </font>
    <font>
      <sz val="10"/>
      <name val="Arial"/>
      <family val="2"/>
    </font>
    <font>
      <b/>
      <sz val="11"/>
      <color theme="0"/>
      <name val="Calibri"/>
      <family val="2"/>
      <scheme val="minor"/>
    </font>
    <font>
      <sz val="11"/>
      <color theme="1"/>
      <name val="Calibri"/>
      <family val="2"/>
      <scheme val="minor"/>
    </font>
    <font>
      <sz val="11"/>
      <name val="Calibri"/>
      <family val="2"/>
    </font>
    <font>
      <b/>
      <sz val="11"/>
      <color theme="1"/>
      <name val="Calibri"/>
      <family val="2"/>
      <scheme val="minor"/>
    </font>
    <font>
      <b/>
      <sz val="14"/>
      <color theme="0"/>
      <name val="Calibri"/>
      <family val="2"/>
      <scheme val="minor"/>
    </font>
    <font>
      <b/>
      <sz val="10"/>
      <color theme="1"/>
      <name val="Calibri"/>
      <family val="2"/>
    </font>
  </fonts>
  <fills count="9">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9" tint="-0.499984740745262"/>
        <bgColor indexed="64"/>
      </patternFill>
    </fill>
    <fill>
      <patternFill patternType="solid">
        <fgColor theme="2" tint="-9.9978637043366805E-2"/>
        <bgColor indexed="64"/>
      </patternFill>
    </fill>
    <fill>
      <patternFill patternType="solid">
        <fgColor theme="8" tint="-0.499984740745262"/>
        <bgColor indexed="64"/>
      </patternFill>
    </fill>
    <fill>
      <patternFill patternType="solid">
        <fgColor rgb="FFC000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thin">
        <color auto="1"/>
      </top>
      <bottom style="thin">
        <color auto="1"/>
      </bottom>
      <diagonal/>
    </border>
  </borders>
  <cellStyleXfs count="3">
    <xf numFmtId="0" fontId="0" fillId="0" borderId="0"/>
    <xf numFmtId="0" fontId="1" fillId="0" borderId="0"/>
    <xf numFmtId="43" fontId="3" fillId="0" borderId="0" applyFont="0" applyFill="0" applyBorder="0" applyAlignment="0" applyProtection="0"/>
  </cellStyleXfs>
  <cellXfs count="32">
    <xf numFmtId="0" fontId="0" fillId="0" borderId="0" xfId="0"/>
    <xf numFmtId="0" fontId="0" fillId="0" borderId="1" xfId="0" applyBorder="1"/>
    <xf numFmtId="0" fontId="4" fillId="0" borderId="2" xfId="0" applyFont="1" applyBorder="1" applyAlignment="1">
      <alignment horizontal="center" vertical="center" wrapText="1"/>
    </xf>
    <xf numFmtId="164" fontId="2" fillId="4" borderId="3" xfId="2" applyNumberFormat="1" applyFont="1" applyFill="1" applyBorder="1" applyAlignment="1">
      <alignment vertical="center"/>
    </xf>
    <xf numFmtId="164" fontId="0" fillId="0" borderId="1" xfId="2" applyNumberFormat="1" applyFont="1" applyBorder="1" applyAlignment="1">
      <alignment vertical="center"/>
    </xf>
    <xf numFmtId="164" fontId="2" fillId="0" borderId="0" xfId="2" applyNumberFormat="1" applyFont="1" applyFill="1" applyBorder="1" applyAlignment="1">
      <alignment vertical="center"/>
    </xf>
    <xf numFmtId="164" fontId="2" fillId="6" borderId="3" xfId="2" applyNumberFormat="1" applyFont="1" applyFill="1" applyBorder="1" applyAlignment="1">
      <alignment vertical="center"/>
    </xf>
    <xf numFmtId="164" fontId="2" fillId="0" borderId="4" xfId="2" applyNumberFormat="1" applyFont="1" applyFill="1" applyBorder="1" applyAlignment="1">
      <alignment vertical="center"/>
    </xf>
    <xf numFmtId="164" fontId="2" fillId="4" borderId="4" xfId="2" applyNumberFormat="1" applyFont="1" applyFill="1" applyBorder="1" applyAlignment="1">
      <alignment vertical="center"/>
    </xf>
    <xf numFmtId="0" fontId="2" fillId="4" borderId="1" xfId="0" applyFont="1" applyFill="1" applyBorder="1"/>
    <xf numFmtId="0" fontId="2" fillId="6" borderId="1" xfId="0" applyFont="1" applyFill="1" applyBorder="1"/>
    <xf numFmtId="164" fontId="0" fillId="0" borderId="1" xfId="2" applyNumberFormat="1" applyFont="1" applyBorder="1"/>
    <xf numFmtId="164" fontId="0" fillId="0" borderId="0" xfId="0" applyNumberFormat="1"/>
    <xf numFmtId="164" fontId="2" fillId="7" borderId="3" xfId="2" applyNumberFormat="1" applyFont="1" applyFill="1" applyBorder="1" applyAlignment="1">
      <alignment vertical="center"/>
    </xf>
    <xf numFmtId="164" fontId="2" fillId="4" borderId="5" xfId="2" applyNumberFormat="1" applyFont="1" applyFill="1" applyBorder="1" applyAlignment="1">
      <alignment vertical="center"/>
    </xf>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vertical="top" wrapText="1"/>
    </xf>
    <xf numFmtId="0" fontId="0" fillId="5" borderId="1" xfId="0" applyFill="1" applyBorder="1" applyAlignment="1">
      <alignment vertical="center"/>
    </xf>
    <xf numFmtId="0" fontId="0" fillId="5" borderId="1" xfId="0" applyFill="1" applyBorder="1" applyAlignment="1">
      <alignment vertical="center" wrapText="1"/>
    </xf>
    <xf numFmtId="0" fontId="0" fillId="8" borderId="1" xfId="0" applyFill="1" applyBorder="1" applyAlignment="1">
      <alignment vertical="center"/>
    </xf>
    <xf numFmtId="0" fontId="0" fillId="8" borderId="1" xfId="0" applyFill="1" applyBorder="1" applyAlignment="1">
      <alignment vertical="center" wrapText="1"/>
    </xf>
    <xf numFmtId="0" fontId="0" fillId="8" borderId="0" xfId="0" applyFill="1" applyAlignment="1">
      <alignment vertical="center"/>
    </xf>
    <xf numFmtId="0" fontId="0" fillId="0" borderId="0" xfId="0" applyAlignment="1">
      <alignment vertical="center" wrapText="1"/>
    </xf>
    <xf numFmtId="0" fontId="0" fillId="3" borderId="1" xfId="0" applyFill="1" applyBorder="1" applyAlignment="1">
      <alignment horizontal="center"/>
    </xf>
    <xf numFmtId="0" fontId="0" fillId="5" borderId="1" xfId="0" applyFill="1" applyBorder="1" applyAlignment="1">
      <alignment horizontal="center"/>
    </xf>
    <xf numFmtId="0" fontId="0" fillId="0" borderId="1" xfId="0" applyBorder="1" applyAlignment="1">
      <alignment horizontal="center"/>
    </xf>
    <xf numFmtId="0" fontId="7" fillId="5"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5" fillId="2" borderId="1" xfId="0" applyFont="1" applyFill="1" applyBorder="1" applyAlignment="1">
      <alignment horizontal="center" vertical="center"/>
    </xf>
    <xf numFmtId="0" fontId="0" fillId="5" borderId="1" xfId="0" applyFill="1" applyBorder="1" applyAlignment="1">
      <alignment vertical="center"/>
    </xf>
  </cellXfs>
  <cellStyles count="3">
    <cellStyle name="Millares" xfId="2" builtinId="3"/>
    <cellStyle name="Normal" xfId="0" builtinId="0"/>
    <cellStyle name="Normal 10" xfId="1" xr:uid="{175FC840-87FE-4DB2-B769-BE1555FD1F9F}"/>
  </cellStyles>
  <dxfs count="49">
    <dxf>
      <fill>
        <patternFill>
          <bgColor theme="8" tint="0.79998168889431442"/>
        </patternFill>
      </fill>
    </dxf>
    <dxf>
      <fill>
        <patternFill>
          <bgColor rgb="FFFFFFCC"/>
        </patternFill>
      </fill>
    </dxf>
    <dxf>
      <fill>
        <patternFill>
          <bgColor theme="9" tint="0.59996337778862885"/>
        </patternFill>
      </fill>
    </dxf>
    <dxf>
      <fill>
        <patternFill>
          <bgColor theme="0"/>
        </patternFill>
      </fill>
    </dxf>
    <dxf>
      <fill>
        <patternFill>
          <bgColor theme="0"/>
        </patternFill>
      </fill>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D37"/>
  <sheetViews>
    <sheetView tabSelected="1" zoomScale="70" zoomScaleNormal="70" zoomScaleSheetLayoutView="100" workbookViewId="0">
      <pane xSplit="2" ySplit="3" topLeftCell="C4" activePane="bottomRight" state="frozen"/>
      <selection pane="topRight" activeCell="D1" sqref="D1"/>
      <selection pane="bottomLeft" activeCell="A4" sqref="A4"/>
      <selection pane="bottomRight" activeCell="B3" sqref="B3:D3"/>
    </sheetView>
  </sheetViews>
  <sheetFormatPr baseColWidth="10" defaultColWidth="11.42578125" defaultRowHeight="15" x14ac:dyDescent="0.25"/>
  <cols>
    <col min="1" max="1" width="3.5703125" style="15" customWidth="1"/>
    <col min="2" max="2" width="88.140625" style="24" customWidth="1"/>
    <col min="3" max="3" width="11.42578125" style="15"/>
    <col min="4" max="4" width="68.42578125" style="15" customWidth="1"/>
    <col min="5" max="16384" width="11.42578125" style="15"/>
  </cols>
  <sheetData>
    <row r="1" spans="1:4" ht="18.75" x14ac:dyDescent="0.25">
      <c r="A1" s="29" t="s">
        <v>60</v>
      </c>
      <c r="B1" s="29"/>
      <c r="C1" s="25"/>
      <c r="D1" s="25"/>
    </row>
    <row r="2" spans="1:4" x14ac:dyDescent="0.25">
      <c r="A2" s="30" t="s">
        <v>0</v>
      </c>
      <c r="B2" s="30"/>
      <c r="C2" s="26"/>
      <c r="D2" s="26"/>
    </row>
    <row r="3" spans="1:4" x14ac:dyDescent="0.25">
      <c r="A3" s="16">
        <v>1</v>
      </c>
      <c r="B3" s="20" t="s">
        <v>1</v>
      </c>
      <c r="C3" s="26"/>
      <c r="D3" s="26"/>
    </row>
    <row r="4" spans="1:4" x14ac:dyDescent="0.25">
      <c r="A4" s="16"/>
      <c r="B4" s="17" t="s">
        <v>61</v>
      </c>
      <c r="C4" s="27"/>
      <c r="D4" s="27"/>
    </row>
    <row r="5" spans="1:4" x14ac:dyDescent="0.25">
      <c r="A5" s="17"/>
      <c r="B5" s="17" t="s">
        <v>45</v>
      </c>
      <c r="C5" s="27"/>
      <c r="D5" s="27"/>
    </row>
    <row r="6" spans="1:4" x14ac:dyDescent="0.25">
      <c r="A6" s="17"/>
      <c r="B6" s="17" t="s">
        <v>46</v>
      </c>
      <c r="C6" s="27"/>
      <c r="D6" s="27"/>
    </row>
    <row r="7" spans="1:4" x14ac:dyDescent="0.25">
      <c r="A7" s="17"/>
      <c r="B7" s="17" t="s">
        <v>47</v>
      </c>
      <c r="C7" s="27"/>
      <c r="D7" s="27"/>
    </row>
    <row r="8" spans="1:4" x14ac:dyDescent="0.25">
      <c r="A8" s="17"/>
      <c r="B8" s="17" t="s">
        <v>48</v>
      </c>
      <c r="C8" s="27"/>
      <c r="D8" s="27"/>
    </row>
    <row r="9" spans="1:4" x14ac:dyDescent="0.25">
      <c r="A9" s="16"/>
      <c r="B9" s="17" t="s">
        <v>74</v>
      </c>
      <c r="C9" s="16"/>
      <c r="D9" s="16"/>
    </row>
    <row r="10" spans="1:4" x14ac:dyDescent="0.25">
      <c r="A10" s="31" t="s">
        <v>2</v>
      </c>
      <c r="B10" s="31"/>
      <c r="C10" s="19"/>
      <c r="D10" s="19"/>
    </row>
    <row r="11" spans="1:4" ht="26.45" customHeight="1" x14ac:dyDescent="0.25">
      <c r="A11" s="16">
        <v>2</v>
      </c>
      <c r="B11" s="17" t="s">
        <v>3</v>
      </c>
      <c r="C11" s="28" t="s">
        <v>75</v>
      </c>
      <c r="D11" s="28" t="s">
        <v>76</v>
      </c>
    </row>
    <row r="12" spans="1:4" x14ac:dyDescent="0.25">
      <c r="A12" s="16"/>
      <c r="B12" s="1" t="s">
        <v>62</v>
      </c>
      <c r="C12" s="16"/>
      <c r="D12" s="16"/>
    </row>
    <row r="13" spans="1:4" ht="30" x14ac:dyDescent="0.25">
      <c r="A13" s="16"/>
      <c r="B13" s="17" t="s">
        <v>63</v>
      </c>
      <c r="C13" s="16"/>
      <c r="D13" s="16"/>
    </row>
    <row r="14" spans="1:4" x14ac:dyDescent="0.25">
      <c r="A14" s="16"/>
      <c r="B14" s="17" t="s">
        <v>64</v>
      </c>
      <c r="C14" s="16"/>
      <c r="D14" s="16"/>
    </row>
    <row r="15" spans="1:4" x14ac:dyDescent="0.25">
      <c r="A15" s="16"/>
      <c r="B15" s="17" t="s">
        <v>65</v>
      </c>
      <c r="C15" s="16"/>
      <c r="D15" s="16"/>
    </row>
    <row r="16" spans="1:4" x14ac:dyDescent="0.25">
      <c r="A16" s="16"/>
      <c r="B16" s="18" t="s">
        <v>66</v>
      </c>
      <c r="C16" s="16"/>
      <c r="D16" s="16"/>
    </row>
    <row r="17" spans="1:4" ht="30" x14ac:dyDescent="0.25">
      <c r="A17" s="16"/>
      <c r="B17" s="18" t="s">
        <v>67</v>
      </c>
      <c r="C17" s="16"/>
      <c r="D17" s="16"/>
    </row>
    <row r="18" spans="1:4" ht="45" x14ac:dyDescent="0.25">
      <c r="A18" s="16"/>
      <c r="B18" s="18" t="s">
        <v>59</v>
      </c>
      <c r="C18" s="16"/>
      <c r="D18" s="16"/>
    </row>
    <row r="19" spans="1:4" x14ac:dyDescent="0.25">
      <c r="A19" s="16"/>
      <c r="B19" s="18" t="s">
        <v>68</v>
      </c>
      <c r="C19" s="16"/>
      <c r="D19" s="16"/>
    </row>
    <row r="20" spans="1:4" ht="30" x14ac:dyDescent="0.25">
      <c r="A20" s="16"/>
      <c r="B20" s="18" t="s">
        <v>69</v>
      </c>
      <c r="C20" s="16"/>
      <c r="D20" s="16"/>
    </row>
    <row r="21" spans="1:4" x14ac:dyDescent="0.25">
      <c r="A21" s="16"/>
      <c r="B21" s="18" t="s">
        <v>70</v>
      </c>
      <c r="C21" s="16"/>
      <c r="D21" s="16"/>
    </row>
    <row r="22" spans="1:4" x14ac:dyDescent="0.25">
      <c r="A22" s="16"/>
      <c r="B22" s="18" t="s">
        <v>71</v>
      </c>
      <c r="C22" s="16"/>
      <c r="D22" s="16"/>
    </row>
    <row r="23" spans="1:4" ht="30" x14ac:dyDescent="0.25">
      <c r="A23" s="16"/>
      <c r="B23" s="18" t="s">
        <v>72</v>
      </c>
      <c r="C23" s="16"/>
      <c r="D23" s="16"/>
    </row>
    <row r="24" spans="1:4" x14ac:dyDescent="0.25">
      <c r="A24" s="16"/>
      <c r="B24" s="18" t="s">
        <v>73</v>
      </c>
      <c r="C24" s="16"/>
      <c r="D24" s="16"/>
    </row>
    <row r="25" spans="1:4" s="23" customFormat="1" ht="15" customHeight="1" x14ac:dyDescent="0.25">
      <c r="A25" s="21">
        <v>3</v>
      </c>
      <c r="B25" s="20" t="s">
        <v>4</v>
      </c>
      <c r="C25" s="19"/>
      <c r="D25" s="19"/>
    </row>
    <row r="26" spans="1:4" ht="108.6" customHeight="1" x14ac:dyDescent="0.25">
      <c r="A26" s="16"/>
      <c r="B26" s="17" t="s">
        <v>49</v>
      </c>
      <c r="C26" s="16"/>
      <c r="D26" s="16"/>
    </row>
    <row r="27" spans="1:4" ht="120" customHeight="1" x14ac:dyDescent="0.25">
      <c r="A27" s="16"/>
      <c r="B27" s="17" t="s">
        <v>50</v>
      </c>
      <c r="C27" s="16"/>
      <c r="D27" s="16"/>
    </row>
    <row r="28" spans="1:4" s="23" customFormat="1" ht="28.7" customHeight="1" x14ac:dyDescent="0.25">
      <c r="A28" s="21">
        <v>4</v>
      </c>
      <c r="B28" s="20" t="s">
        <v>5</v>
      </c>
      <c r="C28" s="19"/>
      <c r="D28" s="19"/>
    </row>
    <row r="29" spans="1:4" s="23" customFormat="1" ht="22.35" customHeight="1" x14ac:dyDescent="0.25">
      <c r="A29" s="21"/>
      <c r="B29" s="22" t="s">
        <v>53</v>
      </c>
      <c r="C29" s="21"/>
      <c r="D29" s="21"/>
    </row>
    <row r="30" spans="1:4" s="23" customFormat="1" ht="30" customHeight="1" x14ac:dyDescent="0.25">
      <c r="A30" s="21"/>
      <c r="B30" s="22" t="s">
        <v>54</v>
      </c>
      <c r="C30" s="21"/>
      <c r="D30" s="21"/>
    </row>
    <row r="31" spans="1:4" s="23" customFormat="1" ht="31.5" customHeight="1" x14ac:dyDescent="0.25">
      <c r="A31" s="21"/>
      <c r="B31" s="22" t="s">
        <v>51</v>
      </c>
      <c r="C31" s="21"/>
      <c r="D31" s="21"/>
    </row>
    <row r="32" spans="1:4" s="23" customFormat="1" ht="18.600000000000001" customHeight="1" x14ac:dyDescent="0.25">
      <c r="A32" s="21"/>
      <c r="B32" s="22" t="s">
        <v>52</v>
      </c>
      <c r="C32" s="21"/>
      <c r="D32" s="21"/>
    </row>
    <row r="33" spans="1:4" ht="34.700000000000003" customHeight="1" x14ac:dyDescent="0.25">
      <c r="A33" s="16"/>
      <c r="B33" s="17" t="s">
        <v>55</v>
      </c>
      <c r="C33" s="16"/>
      <c r="D33" s="16"/>
    </row>
    <row r="34" spans="1:4" ht="21.6" customHeight="1" x14ac:dyDescent="0.25">
      <c r="A34" s="16"/>
      <c r="B34" s="17" t="s">
        <v>56</v>
      </c>
      <c r="C34" s="16"/>
      <c r="D34" s="16"/>
    </row>
    <row r="35" spans="1:4" ht="12" customHeight="1" x14ac:dyDescent="0.25">
      <c r="A35" s="16"/>
      <c r="B35" s="17" t="s">
        <v>57</v>
      </c>
      <c r="C35" s="16"/>
      <c r="D35" s="16"/>
    </row>
    <row r="36" spans="1:4" ht="15.6" customHeight="1" x14ac:dyDescent="0.25">
      <c r="A36" s="16"/>
      <c r="B36" s="1" t="s">
        <v>58</v>
      </c>
      <c r="C36" s="16"/>
      <c r="D36" s="16"/>
    </row>
    <row r="37" spans="1:4" x14ac:dyDescent="0.25">
      <c r="A37" s="16"/>
      <c r="B37" s="17"/>
      <c r="C37" s="16"/>
      <c r="D37" s="16"/>
    </row>
  </sheetData>
  <mergeCells count="3">
    <mergeCell ref="A1:B1"/>
    <mergeCell ref="A2:B2"/>
    <mergeCell ref="A10:B10"/>
  </mergeCells>
  <conditionalFormatting sqref="A10 A11:B11 A12 A13:B14 A18:A19">
    <cfRule type="expression" dxfId="48" priority="4340">
      <formula>($B10:$B517)&lt;&gt;0</formula>
    </cfRule>
    <cfRule type="expression" dxfId="47" priority="4341">
      <formula>($A10:$A517)&lt;&gt;0</formula>
    </cfRule>
  </conditionalFormatting>
  <conditionalFormatting sqref="A17 A22">
    <cfRule type="expression" dxfId="46" priority="4422">
      <formula>($B17:$B522)&lt;&gt;0</formula>
    </cfRule>
    <cfRule type="expression" dxfId="45" priority="4423">
      <formula>($A17:$A522)&lt;&gt;0</formula>
    </cfRule>
  </conditionalFormatting>
  <conditionalFormatting sqref="A20">
    <cfRule type="expression" dxfId="44" priority="4136">
      <formula>($B20:$B528)&lt;&gt;0</formula>
    </cfRule>
    <cfRule type="expression" dxfId="43" priority="4137">
      <formula>($A20:$A528)&lt;&gt;0</formula>
    </cfRule>
  </conditionalFormatting>
  <conditionalFormatting sqref="A21">
    <cfRule type="expression" dxfId="42" priority="4460">
      <formula>($B21:$B525)&lt;&gt;0</formula>
    </cfRule>
    <cfRule type="expression" dxfId="41" priority="4461">
      <formula>($A21:$A525)&lt;&gt;0</formula>
    </cfRule>
  </conditionalFormatting>
  <conditionalFormatting sqref="A23">
    <cfRule type="expression" dxfId="40" priority="3946">
      <formula>($B23:$B523)&lt;&gt;0</formula>
    </cfRule>
    <cfRule type="expression" dxfId="39" priority="3947">
      <formula>($A23:$A523)&lt;&gt;0</formula>
    </cfRule>
  </conditionalFormatting>
  <conditionalFormatting sqref="A24">
    <cfRule type="expression" dxfId="38" priority="4135">
      <formula>($A24:$A523)&lt;&gt;0</formula>
    </cfRule>
    <cfRule type="expression" dxfId="37" priority="4134">
      <formula>($B24:$B523)&lt;&gt;0</formula>
    </cfRule>
  </conditionalFormatting>
  <conditionalFormatting sqref="A36">
    <cfRule type="expression" dxfId="36" priority="3957">
      <formula>($A36:$A521)&lt;&gt;0</formula>
    </cfRule>
    <cfRule type="expression" dxfId="35" priority="3956">
      <formula>($B36:$B521)&lt;&gt;0</formula>
    </cfRule>
  </conditionalFormatting>
  <conditionalFormatting sqref="A37">
    <cfRule type="expression" dxfId="34" priority="3765">
      <formula>($A37:$A521)&lt;&gt;0</formula>
    </cfRule>
    <cfRule type="expression" dxfId="33" priority="3764">
      <formula>($B37:$B521)&lt;&gt;0</formula>
    </cfRule>
  </conditionalFormatting>
  <conditionalFormatting sqref="A3:B8 B16">
    <cfRule type="expression" dxfId="32" priority="4130">
      <formula>($B3:$B504)&lt;&gt;0</formula>
    </cfRule>
    <cfRule type="expression" dxfId="31" priority="4131">
      <formula>($A3:$A504)&lt;&gt;0</formula>
    </cfRule>
  </conditionalFormatting>
  <conditionalFormatting sqref="A9:B9 A38:B1047909">
    <cfRule type="expression" dxfId="30" priority="764">
      <formula>($B9:$B506)&lt;&gt;0</formula>
    </cfRule>
    <cfRule type="expression" dxfId="29" priority="765">
      <formula>($A9:$A506)&lt;&gt;0</formula>
    </cfRule>
  </conditionalFormatting>
  <conditionalFormatting sqref="A15:B15 A16">
    <cfRule type="expression" dxfId="28" priority="4390">
      <formula>($B15:$B521)&lt;&gt;0</formula>
    </cfRule>
    <cfRule type="expression" dxfId="27" priority="4391">
      <formula>($A15:$A521)&lt;&gt;0</formula>
    </cfRule>
  </conditionalFormatting>
  <conditionalFormatting sqref="A25:B25">
    <cfRule type="expression" dxfId="26" priority="3923">
      <formula>($A25:$A521)&lt;&gt;0</formula>
    </cfRule>
    <cfRule type="expression" dxfId="25" priority="3922">
      <formula>($B25:$B521)&lt;&gt;0</formula>
    </cfRule>
  </conditionalFormatting>
  <conditionalFormatting sqref="A26:B26">
    <cfRule type="expression" dxfId="24" priority="3878">
      <formula>($B26:$B520)&lt;&gt;0</formula>
    </cfRule>
    <cfRule type="expression" dxfId="23" priority="3879">
      <formula>($A26:$A520)&lt;&gt;0</formula>
    </cfRule>
  </conditionalFormatting>
  <conditionalFormatting sqref="A27:B29">
    <cfRule type="expression" dxfId="22" priority="4017">
      <formula>($A27:$A520)&lt;&gt;0</formula>
    </cfRule>
    <cfRule type="expression" dxfId="21" priority="4016">
      <formula>($B27:$B520)&lt;&gt;0</formula>
    </cfRule>
  </conditionalFormatting>
  <conditionalFormatting sqref="A30:B30">
    <cfRule type="expression" dxfId="20" priority="3826">
      <formula>($B30:$B522)&lt;&gt;0</formula>
    </cfRule>
    <cfRule type="expression" dxfId="19" priority="3827">
      <formula>($A30:$A522)&lt;&gt;0</formula>
    </cfRule>
  </conditionalFormatting>
  <conditionalFormatting sqref="A31:B31">
    <cfRule type="expression" dxfId="18" priority="3800">
      <formula>($B31:$B522)&lt;&gt;0</formula>
    </cfRule>
    <cfRule type="expression" dxfId="17" priority="3801">
      <formula>($A31:$A522)&lt;&gt;0</formula>
    </cfRule>
  </conditionalFormatting>
  <conditionalFormatting sqref="A32:B32">
    <cfRule type="expression" dxfId="16" priority="3773">
      <formula>($A32:$A522)&lt;&gt;0</formula>
    </cfRule>
    <cfRule type="expression" dxfId="15" priority="3772">
      <formula>($B32:$B522)&lt;&gt;0</formula>
    </cfRule>
  </conditionalFormatting>
  <conditionalFormatting sqref="A33:B35">
    <cfRule type="expression" dxfId="14" priority="4012">
      <formula>($B33:$B520)&lt;&gt;0</formula>
    </cfRule>
    <cfRule type="expression" dxfId="13" priority="4013">
      <formula>($A33:$A520)&lt;&gt;0</formula>
    </cfRule>
  </conditionalFormatting>
  <conditionalFormatting sqref="A1047910:B1048364">
    <cfRule type="expression" dxfId="12" priority="4463">
      <formula>($A1:$A1047910)&lt;&gt;0</formula>
    </cfRule>
    <cfRule type="expression" dxfId="11" priority="4462">
      <formula>($B1:$B1047910)&lt;&gt;0</formula>
    </cfRule>
  </conditionalFormatting>
  <conditionalFormatting sqref="A1048365:B1048560">
    <cfRule type="expression" dxfId="10" priority="112">
      <formula>($B286:$B1048365)&lt;&gt;0</formula>
    </cfRule>
    <cfRule type="expression" dxfId="9" priority="113">
      <formula>($A286:$A1048365)&lt;&gt;0</formula>
    </cfRule>
  </conditionalFormatting>
  <conditionalFormatting sqref="A1048561:B1048576">
    <cfRule type="expression" dxfId="8" priority="4150">
      <formula>($B482:$B1048562)&lt;&gt;0</formula>
    </cfRule>
    <cfRule type="expression" dxfId="7" priority="4151">
      <formula>($A482:$A1048562)&lt;&gt;0</formula>
    </cfRule>
  </conditionalFormatting>
  <conditionalFormatting sqref="B37">
    <cfRule type="expression" dxfId="6" priority="3775">
      <formula>($A37:$A515)&lt;&gt;0</formula>
    </cfRule>
    <cfRule type="expression" dxfId="5" priority="3774">
      <formula>($B37:$B515)&lt;&gt;0</formula>
    </cfRule>
  </conditionalFormatting>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BD37A-1169-4874-BA65-119C870F7A3C}">
  <dimension ref="B1:AK35"/>
  <sheetViews>
    <sheetView workbookViewId="0">
      <selection activeCell="E1" sqref="E1"/>
    </sheetView>
  </sheetViews>
  <sheetFormatPr baseColWidth="10" defaultRowHeight="15" x14ac:dyDescent="0.25"/>
  <cols>
    <col min="1" max="1" width="11.85546875" customWidth="1"/>
    <col min="2" max="2" width="26" customWidth="1"/>
    <col min="3" max="3" width="20.140625" customWidth="1"/>
    <col min="4" max="4" width="0" hidden="1" customWidth="1"/>
    <col min="5" max="5" width="48.85546875" customWidth="1"/>
    <col min="6" max="6" width="2.5703125" customWidth="1"/>
    <col min="7" max="7" width="15.5703125" customWidth="1"/>
    <col min="8" max="8" width="2.5703125" customWidth="1"/>
    <col min="9" max="9" width="15.5703125" customWidth="1"/>
    <col min="10" max="10" width="2.5703125" customWidth="1"/>
    <col min="11" max="11" width="15.5703125" customWidth="1"/>
    <col min="12" max="12" width="2.5703125" customWidth="1"/>
    <col min="13" max="13" width="15.5703125" customWidth="1"/>
    <col min="14" max="14" width="2.5703125" customWidth="1"/>
    <col min="15" max="15" width="15.5703125" customWidth="1"/>
    <col min="16" max="16" width="2.5703125" customWidth="1"/>
    <col min="17" max="17" width="15.5703125" customWidth="1"/>
    <col min="18" max="18" width="2.5703125" customWidth="1"/>
    <col min="19" max="19" width="15.5703125" customWidth="1"/>
    <col min="20" max="20" width="2.5703125" customWidth="1"/>
    <col min="21" max="21" width="15.5703125" customWidth="1"/>
    <col min="22" max="22" width="2.5703125" customWidth="1"/>
    <col min="23" max="23" width="15.5703125" customWidth="1"/>
    <col min="24" max="24" width="2.5703125" customWidth="1"/>
    <col min="25" max="25" width="15.5703125" customWidth="1"/>
    <col min="26" max="26" width="2.5703125" customWidth="1"/>
    <col min="27" max="27" width="15.5703125" customWidth="1"/>
    <col min="28" max="28" width="2.5703125" customWidth="1"/>
    <col min="29" max="29" width="15.5703125" customWidth="1"/>
    <col min="30" max="30" width="2.5703125" customWidth="1"/>
    <col min="31" max="31" width="15.5703125" customWidth="1"/>
    <col min="32" max="32" width="2.5703125" customWidth="1"/>
    <col min="33" max="33" width="15.5703125" customWidth="1"/>
    <col min="34" max="34" width="2.5703125" customWidth="1"/>
    <col min="35" max="35" width="15.5703125" customWidth="1"/>
    <col min="36" max="36" width="2.5703125" customWidth="1"/>
    <col min="37" max="37" width="15.5703125" customWidth="1"/>
  </cols>
  <sheetData>
    <row r="1" spans="2:37" x14ac:dyDescent="0.25">
      <c r="B1" t="s">
        <v>7</v>
      </c>
      <c r="C1" s="2" t="e">
        <f>'Especificaciones Técnicas'!#REF!</f>
        <v>#REF!</v>
      </c>
      <c r="E1" t="e">
        <v>#REF!</v>
      </c>
    </row>
    <row r="2" spans="2:37" x14ac:dyDescent="0.25">
      <c r="B2" t="s">
        <v>8</v>
      </c>
      <c r="C2" t="s">
        <v>9</v>
      </c>
      <c r="D2" t="s">
        <v>8</v>
      </c>
    </row>
    <row r="3" spans="2:37" x14ac:dyDescent="0.25">
      <c r="B3" s="3" t="s">
        <v>10</v>
      </c>
      <c r="C3" s="4" t="e">
        <v>#REF!</v>
      </c>
      <c r="D3" s="3" t="s">
        <v>10</v>
      </c>
      <c r="E3" s="5"/>
      <c r="F3" s="5"/>
    </row>
    <row r="4" spans="2:37" x14ac:dyDescent="0.25">
      <c r="B4" s="6" t="s">
        <v>11</v>
      </c>
      <c r="C4" s="4" t="e">
        <v>#REF!</v>
      </c>
      <c r="D4" s="6" t="s">
        <v>11</v>
      </c>
      <c r="E4" s="7"/>
      <c r="F4" s="8"/>
      <c r="G4" s="9" t="e">
        <f>VLOOKUP(G5,MONTO,2,FALSE)</f>
        <v>#REF!</v>
      </c>
      <c r="H4" s="10"/>
      <c r="I4" s="10" t="e">
        <f>VLOOKUP(I5,MONTO,2,FALSE)</f>
        <v>#REF!</v>
      </c>
      <c r="J4" s="9"/>
      <c r="K4" s="9" t="e">
        <f>VLOOKUP(K5,MONTO,2,FALSE)</f>
        <v>#REF!</v>
      </c>
      <c r="L4" s="10"/>
      <c r="M4" s="10" t="e">
        <f>VLOOKUP(M5,MONTO,2,FALSE)</f>
        <v>#REF!</v>
      </c>
      <c r="N4" s="8"/>
      <c r="O4" s="9" t="e">
        <f>VLOOKUP(O5,MONTO,2,FALSE)</f>
        <v>#REF!</v>
      </c>
      <c r="P4" s="10"/>
      <c r="Q4" s="10" t="e">
        <f>VLOOKUP(Q5,MONTO,2,FALSE)</f>
        <v>#REF!</v>
      </c>
      <c r="R4" s="9"/>
      <c r="S4" s="9" t="e">
        <f>VLOOKUP(S5,MONTO,2,FALSE)</f>
        <v>#REF!</v>
      </c>
      <c r="T4" s="10"/>
      <c r="U4" s="10" t="e">
        <f>VLOOKUP(U5,MONTO,2,FALSE)</f>
        <v>#REF!</v>
      </c>
      <c r="V4" s="8"/>
      <c r="W4" s="9" t="e">
        <f>VLOOKUP(W5,MONTO,2,FALSE)</f>
        <v>#REF!</v>
      </c>
      <c r="X4" s="10"/>
      <c r="Y4" s="10" t="e">
        <f>VLOOKUP(Y5,MONTO,2,FALSE)</f>
        <v>#REF!</v>
      </c>
      <c r="Z4" s="9"/>
      <c r="AA4" s="9" t="e">
        <f>VLOOKUP(AA5,MONTO,2,FALSE)</f>
        <v>#REF!</v>
      </c>
      <c r="AB4" s="10"/>
      <c r="AC4" s="10" t="e">
        <f>VLOOKUP(AC5,MONTO,2,FALSE)</f>
        <v>#REF!</v>
      </c>
      <c r="AD4" s="8"/>
      <c r="AE4" s="9" t="e">
        <f>VLOOKUP(AE5,MONTO,2,FALSE)</f>
        <v>#REF!</v>
      </c>
      <c r="AF4" s="10"/>
      <c r="AG4" s="10" t="e">
        <f>VLOOKUP(AG5,MONTO,2,FALSE)</f>
        <v>#REF!</v>
      </c>
      <c r="AH4" s="9"/>
      <c r="AI4" s="9" t="e">
        <f>VLOOKUP(AI5,MONTO,2,FALSE)</f>
        <v>#REF!</v>
      </c>
      <c r="AJ4" s="10"/>
      <c r="AK4" s="10" t="e">
        <f>VLOOKUP(AK5,MONTO,2,FALSE)</f>
        <v>#REF!</v>
      </c>
    </row>
    <row r="5" spans="2:37" x14ac:dyDescent="0.25">
      <c r="B5" s="3" t="s">
        <v>12</v>
      </c>
      <c r="C5" s="4" t="e">
        <v>#REF!</v>
      </c>
      <c r="D5" s="3" t="s">
        <v>12</v>
      </c>
      <c r="E5" s="7"/>
      <c r="F5" s="7" t="s">
        <v>6</v>
      </c>
      <c r="G5" s="11" t="e" cm="1">
        <f t="array" ref="G5">SMALL(IF(C3:C35&gt;0,C3:C35),1)</f>
        <v>#REF!</v>
      </c>
      <c r="H5" s="7" t="s">
        <v>6</v>
      </c>
      <c r="I5" s="11" t="e" cm="1">
        <f t="array" ref="I5">SMALL(IF(C3:C35&gt;0,C3:C35),2)</f>
        <v>#REF!</v>
      </c>
      <c r="J5" s="7" t="s">
        <v>6</v>
      </c>
      <c r="K5" s="11" t="e" cm="1">
        <f t="array" ref="K5">SMALL(IF(C3:C35&gt;0,C3:C35),3)</f>
        <v>#REF!</v>
      </c>
      <c r="L5" s="7" t="s">
        <v>6</v>
      </c>
      <c r="M5" s="11" t="e" cm="1">
        <f t="array" ref="M5">SMALL(IF(C3:C35&gt;0,C3:C35),4)</f>
        <v>#REF!</v>
      </c>
      <c r="N5" s="7" t="s">
        <v>6</v>
      </c>
      <c r="O5" s="11" t="e" cm="1">
        <f t="array" ref="O5">SMALL(IF(C3:C35&gt;0,C3:C35),5)</f>
        <v>#REF!</v>
      </c>
      <c r="P5" s="7" t="s">
        <v>6</v>
      </c>
      <c r="Q5" s="11" t="e" cm="1">
        <f t="array" ref="Q5">SMALL(IF(C3:C35&gt;0,C3:C35),6)</f>
        <v>#REF!</v>
      </c>
      <c r="R5" s="7" t="s">
        <v>6</v>
      </c>
      <c r="S5" s="11" t="e" cm="1">
        <f t="array" ref="S5">SMALL(IF(C3:C35&gt;0,C3:C35),7)</f>
        <v>#REF!</v>
      </c>
      <c r="T5" s="7" t="s">
        <v>6</v>
      </c>
      <c r="U5" s="11" t="e" cm="1">
        <f t="array" ref="U5">SMALL(IF(C3:C35&gt;0,C3:C35),8)</f>
        <v>#REF!</v>
      </c>
      <c r="V5" s="7" t="s">
        <v>6</v>
      </c>
      <c r="W5" s="11" t="e" cm="1">
        <f t="array" ref="W5">SMALL(IF(C3:C35&gt;0,C3:C35),9)</f>
        <v>#REF!</v>
      </c>
      <c r="X5" s="7" t="s">
        <v>6</v>
      </c>
      <c r="Y5" s="11" t="e" cm="1">
        <f t="array" ref="Y5">SMALL(IF(C3:C35&gt;0,C3:C35),10)</f>
        <v>#REF!</v>
      </c>
      <c r="Z5" s="7" t="s">
        <v>6</v>
      </c>
      <c r="AA5" s="11" t="e" cm="1">
        <f t="array" ref="AA5">SMALL(IF(C3:C35&gt;0,C3:C35),11)</f>
        <v>#REF!</v>
      </c>
      <c r="AB5" s="7" t="s">
        <v>6</v>
      </c>
      <c r="AC5" s="11" t="e" cm="1">
        <f t="array" ref="AC5">SMALL(IF(C3:C35&gt;0,C3:C35),12)</f>
        <v>#REF!</v>
      </c>
      <c r="AD5" s="7" t="s">
        <v>6</v>
      </c>
      <c r="AE5" s="11" t="e" cm="1">
        <f t="array" ref="AE5">SMALL(IF(C3:C35&gt;0,C3:C35),13)</f>
        <v>#REF!</v>
      </c>
      <c r="AF5" s="7" t="s">
        <v>6</v>
      </c>
      <c r="AG5" s="11" t="e" cm="1">
        <f t="array" ref="AG5">SMALL(IF(C3:C35&gt;0,C3:C35),14)</f>
        <v>#REF!</v>
      </c>
      <c r="AH5" s="7" t="s">
        <v>6</v>
      </c>
      <c r="AI5" s="11" t="e" cm="1">
        <f t="array" ref="AI5">SMALL(IF(C3:C35&gt;0,C3:C35),15)</f>
        <v>#REF!</v>
      </c>
      <c r="AJ5" s="7" t="s">
        <v>6</v>
      </c>
      <c r="AK5" s="11" t="e" cm="1">
        <f t="array" ref="AK5">SMALL(IF(C3:C35&gt;0,C3:C35),16)</f>
        <v>#REF!</v>
      </c>
    </row>
    <row r="6" spans="2:37" x14ac:dyDescent="0.25">
      <c r="B6" s="6" t="s">
        <v>13</v>
      </c>
      <c r="C6" s="4" t="e">
        <v>#REF!</v>
      </c>
      <c r="D6" s="6" t="s">
        <v>13</v>
      </c>
      <c r="E6" s="5"/>
      <c r="F6" s="5"/>
    </row>
    <row r="7" spans="2:37" x14ac:dyDescent="0.25">
      <c r="B7" s="3" t="s">
        <v>14</v>
      </c>
      <c r="C7" s="4" t="e">
        <v>#REF!</v>
      </c>
      <c r="D7" s="3" t="s">
        <v>14</v>
      </c>
      <c r="E7" s="5"/>
      <c r="F7" s="5"/>
      <c r="G7" s="1" t="s">
        <v>15</v>
      </c>
      <c r="H7" s="1"/>
      <c r="I7" s="1">
        <f>COUNTIF(C3:C35,"&lt;&gt;0")</f>
        <v>33</v>
      </c>
    </row>
    <row r="8" spans="2:37" x14ac:dyDescent="0.25">
      <c r="B8" s="6" t="s">
        <v>16</v>
      </c>
      <c r="C8" s="4" t="e">
        <v>#REF!</v>
      </c>
      <c r="D8" s="6" t="s">
        <v>16</v>
      </c>
      <c r="E8" s="5"/>
      <c r="F8" s="5"/>
    </row>
    <row r="9" spans="2:37" x14ac:dyDescent="0.25">
      <c r="B9" s="3" t="s">
        <v>17</v>
      </c>
      <c r="C9" s="4" t="e">
        <v>#REF!</v>
      </c>
      <c r="D9" s="3" t="s">
        <v>17</v>
      </c>
      <c r="E9" s="5"/>
      <c r="F9" s="5"/>
      <c r="G9" s="1" t="s">
        <v>44</v>
      </c>
      <c r="H9" s="1"/>
      <c r="I9" s="1" t="e">
        <v>#REF!</v>
      </c>
    </row>
    <row r="10" spans="2:37" x14ac:dyDescent="0.25">
      <c r="B10" s="6" t="s">
        <v>18</v>
      </c>
      <c r="C10" s="4" t="e">
        <v>#REF!</v>
      </c>
      <c r="D10" s="6" t="s">
        <v>18</v>
      </c>
      <c r="E10" s="5"/>
      <c r="F10" s="5"/>
    </row>
    <row r="11" spans="2:37" x14ac:dyDescent="0.25">
      <c r="B11" s="3" t="s">
        <v>19</v>
      </c>
      <c r="C11" s="4" t="e">
        <v>#REF!</v>
      </c>
      <c r="D11" s="3" t="s">
        <v>19</v>
      </c>
      <c r="E11" s="5"/>
      <c r="F11" s="5"/>
    </row>
    <row r="12" spans="2:37" x14ac:dyDescent="0.25">
      <c r="B12" s="6" t="s">
        <v>20</v>
      </c>
      <c r="C12" s="4" t="e">
        <v>#REF!</v>
      </c>
      <c r="D12" s="6" t="s">
        <v>20</v>
      </c>
      <c r="E12" s="5"/>
      <c r="F12" s="5"/>
    </row>
    <row r="13" spans="2:37" x14ac:dyDescent="0.25">
      <c r="B13" s="3" t="s">
        <v>21</v>
      </c>
      <c r="C13" s="4" t="e">
        <v>#REF!</v>
      </c>
      <c r="D13" s="3" t="s">
        <v>21</v>
      </c>
      <c r="E13" s="5"/>
      <c r="F13" s="5"/>
      <c r="K13" s="12"/>
      <c r="L13" s="12"/>
    </row>
    <row r="14" spans="2:37" x14ac:dyDescent="0.25">
      <c r="B14" s="6" t="s">
        <v>22</v>
      </c>
      <c r="C14" s="4" t="e">
        <v>#REF!</v>
      </c>
      <c r="D14" s="6" t="s">
        <v>22</v>
      </c>
      <c r="E14" s="5"/>
      <c r="F14" s="5"/>
    </row>
    <row r="15" spans="2:37" x14ac:dyDescent="0.25">
      <c r="B15" s="3" t="s">
        <v>23</v>
      </c>
      <c r="C15" s="4" t="e">
        <v>#REF!</v>
      </c>
      <c r="D15" s="3" t="s">
        <v>23</v>
      </c>
      <c r="E15" s="5"/>
      <c r="F15" s="5"/>
    </row>
    <row r="16" spans="2:37" x14ac:dyDescent="0.25">
      <c r="B16" s="6" t="s">
        <v>24</v>
      </c>
      <c r="C16" s="4" t="e">
        <v>#REF!</v>
      </c>
      <c r="D16" s="6" t="s">
        <v>24</v>
      </c>
      <c r="E16" s="5"/>
      <c r="F16" s="5"/>
    </row>
    <row r="17" spans="2:6" x14ac:dyDescent="0.25">
      <c r="B17" s="3" t="s">
        <v>25</v>
      </c>
      <c r="C17" s="4" t="e">
        <v>#REF!</v>
      </c>
      <c r="D17" s="3" t="s">
        <v>25</v>
      </c>
      <c r="E17" s="5"/>
      <c r="F17" s="5"/>
    </row>
    <row r="18" spans="2:6" x14ac:dyDescent="0.25">
      <c r="B18" s="6" t="s">
        <v>26</v>
      </c>
      <c r="C18" s="4" t="e">
        <v>#REF!</v>
      </c>
      <c r="D18" s="6" t="s">
        <v>26</v>
      </c>
      <c r="E18" s="5"/>
      <c r="F18" s="5"/>
    </row>
    <row r="19" spans="2:6" x14ac:dyDescent="0.25">
      <c r="B19" s="3" t="s">
        <v>27</v>
      </c>
      <c r="C19" s="4" t="e">
        <v>#REF!</v>
      </c>
      <c r="D19" s="3" t="s">
        <v>27</v>
      </c>
      <c r="E19" s="5"/>
      <c r="F19" s="5"/>
    </row>
    <row r="20" spans="2:6" x14ac:dyDescent="0.25">
      <c r="B20" s="6" t="s">
        <v>28</v>
      </c>
      <c r="C20" s="4" t="e">
        <v>#REF!</v>
      </c>
      <c r="D20" s="6" t="s">
        <v>28</v>
      </c>
      <c r="E20" s="5"/>
      <c r="F20" s="5"/>
    </row>
    <row r="21" spans="2:6" x14ac:dyDescent="0.25">
      <c r="B21" s="3" t="s">
        <v>29</v>
      </c>
      <c r="C21" s="4" t="e">
        <v>#REF!</v>
      </c>
      <c r="D21" s="3" t="s">
        <v>29</v>
      </c>
      <c r="E21" s="5"/>
      <c r="F21" s="5"/>
    </row>
    <row r="22" spans="2:6" x14ac:dyDescent="0.25">
      <c r="B22" s="6" t="s">
        <v>30</v>
      </c>
      <c r="C22" s="4" t="e">
        <v>#REF!</v>
      </c>
      <c r="D22" s="6" t="s">
        <v>30</v>
      </c>
      <c r="E22" s="5"/>
      <c r="F22" s="5"/>
    </row>
    <row r="23" spans="2:6" x14ac:dyDescent="0.25">
      <c r="B23" s="3" t="s">
        <v>31</v>
      </c>
      <c r="C23" s="4" t="e">
        <v>#REF!</v>
      </c>
      <c r="D23" s="3" t="s">
        <v>31</v>
      </c>
      <c r="E23" s="5"/>
      <c r="F23" s="5"/>
    </row>
    <row r="24" spans="2:6" x14ac:dyDescent="0.25">
      <c r="B24" s="6" t="s">
        <v>32</v>
      </c>
      <c r="C24" s="4" t="e">
        <v>#REF!</v>
      </c>
      <c r="D24" s="6" t="s">
        <v>32</v>
      </c>
      <c r="E24" s="5"/>
      <c r="F24" s="5"/>
    </row>
    <row r="25" spans="2:6" x14ac:dyDescent="0.25">
      <c r="B25" s="3" t="s">
        <v>33</v>
      </c>
      <c r="C25" s="4" t="e">
        <v>#REF!</v>
      </c>
      <c r="D25" s="3" t="s">
        <v>33</v>
      </c>
      <c r="E25" s="5"/>
      <c r="F25" s="5"/>
    </row>
    <row r="26" spans="2:6" x14ac:dyDescent="0.25">
      <c r="B26" s="6" t="s">
        <v>34</v>
      </c>
      <c r="C26" s="4" t="e">
        <v>#REF!</v>
      </c>
      <c r="D26" s="6" t="s">
        <v>34</v>
      </c>
      <c r="E26" s="5"/>
      <c r="F26" s="5"/>
    </row>
    <row r="27" spans="2:6" x14ac:dyDescent="0.25">
      <c r="B27" s="3" t="s">
        <v>35</v>
      </c>
      <c r="C27" s="4" t="e">
        <v>#REF!</v>
      </c>
      <c r="D27" s="3" t="s">
        <v>35</v>
      </c>
      <c r="E27" s="5"/>
      <c r="F27" s="5"/>
    </row>
    <row r="28" spans="2:6" x14ac:dyDescent="0.25">
      <c r="B28" s="6" t="s">
        <v>36</v>
      </c>
      <c r="C28" s="4" t="e">
        <v>#REF!</v>
      </c>
      <c r="D28" s="6" t="s">
        <v>36</v>
      </c>
      <c r="E28" s="5"/>
      <c r="F28" s="5"/>
    </row>
    <row r="29" spans="2:6" x14ac:dyDescent="0.25">
      <c r="B29" s="3" t="s">
        <v>37</v>
      </c>
      <c r="C29" s="4" t="e">
        <v>#REF!</v>
      </c>
      <c r="D29" s="3" t="s">
        <v>37</v>
      </c>
      <c r="E29" s="5"/>
      <c r="F29" s="5"/>
    </row>
    <row r="30" spans="2:6" x14ac:dyDescent="0.25">
      <c r="B30" s="6" t="s">
        <v>38</v>
      </c>
      <c r="C30" s="4" t="e">
        <v>#REF!</v>
      </c>
      <c r="D30" s="6" t="s">
        <v>38</v>
      </c>
      <c r="E30" s="5"/>
      <c r="F30" s="5"/>
    </row>
    <row r="31" spans="2:6" x14ac:dyDescent="0.25">
      <c r="B31" s="13" t="s">
        <v>39</v>
      </c>
      <c r="C31" s="4" t="e">
        <v>#REF!</v>
      </c>
      <c r="D31" s="13" t="s">
        <v>39</v>
      </c>
      <c r="E31" s="5"/>
      <c r="F31" s="5"/>
    </row>
    <row r="32" spans="2:6" x14ac:dyDescent="0.25">
      <c r="B32" s="6" t="s">
        <v>40</v>
      </c>
      <c r="C32" s="4" t="e">
        <v>#REF!</v>
      </c>
      <c r="D32" s="6" t="s">
        <v>40</v>
      </c>
      <c r="E32" s="5"/>
      <c r="F32" s="5"/>
    </row>
    <row r="33" spans="2:6" x14ac:dyDescent="0.25">
      <c r="B33" s="3" t="s">
        <v>41</v>
      </c>
      <c r="C33" s="4" t="e">
        <v>#REF!</v>
      </c>
      <c r="D33" s="3" t="s">
        <v>41</v>
      </c>
      <c r="E33" s="5"/>
      <c r="F33" s="5"/>
    </row>
    <row r="34" spans="2:6" x14ac:dyDescent="0.25">
      <c r="B34" s="6" t="s">
        <v>42</v>
      </c>
      <c r="C34" s="4" t="e">
        <v>#REF!</v>
      </c>
      <c r="D34" s="6" t="s">
        <v>42</v>
      </c>
      <c r="E34" s="5"/>
      <c r="F34" s="5"/>
    </row>
    <row r="35" spans="2:6" x14ac:dyDescent="0.25">
      <c r="B35" s="14" t="s">
        <v>43</v>
      </c>
      <c r="C35" s="4" t="e">
        <v>#REF!</v>
      </c>
      <c r="D35" s="14" t="s">
        <v>43</v>
      </c>
      <c r="E35" s="5"/>
      <c r="F35" s="5"/>
    </row>
  </sheetData>
  <conditionalFormatting sqref="C3:C35">
    <cfRule type="cellIs" dxfId="4" priority="1" operator="equal">
      <formula>0</formula>
    </cfRule>
    <cfRule type="containsBlanks" dxfId="3" priority="2">
      <formula>LEN(TRIM(C3))=0</formula>
    </cfRule>
    <cfRule type="expression" dxfId="2" priority="3">
      <formula>C3=MIN(IF($I3:$BC3&gt;0,$I3:$BC3))</formula>
    </cfRule>
    <cfRule type="expression" dxfId="1" priority="4">
      <formula>C3=MIN(IF($I3:$BC3&gt;$BD3,$I3:$BC3))</formula>
    </cfRule>
    <cfRule type="expression" dxfId="0" priority="5">
      <formula>C3=MIN(IF($I3:$BB3&gt;$BG3,$I3:$BB3))</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2.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Especificaciones Técnicas</vt:lpstr>
      <vt:lpstr>Hoja1</vt:lpstr>
      <vt:lpstr>MONTO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cp:lastPrinted>2025-04-24T14:05:02Z</cp:lastPrinted>
  <dcterms:created xsi:type="dcterms:W3CDTF">2024-07-05T15:40:51Z</dcterms:created>
  <dcterms:modified xsi:type="dcterms:W3CDTF">2026-05-07T12:52:39Z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